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00"/>
  </bookViews>
  <sheets>
    <sheet name="LOTE 2" sheetId="1" r:id="rId1"/>
    <sheet name="LOTE 1 (2)" sheetId="2" state="hidden" r:id="rId2"/>
    <sheet name="LOTE 1 (3)" sheetId="3" state="hidden"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1" l="1"/>
  <c r="E15" i="1" l="1"/>
  <c r="D15" i="1" s="1"/>
  <c r="E14" i="3" l="1"/>
  <c r="D14" i="3"/>
  <c r="C14" i="3"/>
  <c r="C15" i="3" s="1"/>
  <c r="G12" i="3"/>
  <c r="J11" i="3"/>
  <c r="I11" i="3"/>
  <c r="J10" i="3"/>
  <c r="I10" i="3"/>
  <c r="J9" i="3"/>
  <c r="I9" i="3"/>
  <c r="H9" i="1" l="1"/>
  <c r="C15" i="1" l="1"/>
  <c r="H13" i="1"/>
  <c r="E14" i="2"/>
  <c r="D14" i="2" s="1"/>
  <c r="C14" i="2"/>
  <c r="C15" i="2" s="1"/>
  <c r="G12" i="2"/>
  <c r="J11" i="2"/>
  <c r="I11" i="2"/>
  <c r="J10" i="2"/>
  <c r="I10" i="2"/>
  <c r="J9" i="2"/>
  <c r="I9" i="2"/>
  <c r="C16" i="1" l="1"/>
</calcChain>
</file>

<file path=xl/sharedStrings.xml><?xml version="1.0" encoding="utf-8"?>
<sst xmlns="http://schemas.openxmlformats.org/spreadsheetml/2006/main" count="64" uniqueCount="32">
  <si>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</si>
  <si>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</si>
  <si>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</si>
  <si>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</si>
  <si>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</si>
  <si>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</si>
  <si>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</si>
  <si>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</si>
  <si>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</si>
  <si>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</si>
  <si>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AMBULANCIA COLECTIVA 
</t>
    </r>
    <r>
      <rPr>
        <b/>
        <sz val="11"/>
        <color theme="1"/>
        <rFont val="Calibri"/>
        <family val="2"/>
        <scheme val="minor"/>
      </rPr>
      <t>(CLASE A2)</t>
    </r>
  </si>
  <si>
    <t>PROGRAMADO</t>
  </si>
  <si>
    <r>
      <t xml:space="preserve">OFERTA ECONÓMICA: </t>
    </r>
    <r>
      <rPr>
        <b/>
        <u/>
        <sz val="28"/>
        <color theme="0"/>
        <rFont val="Calibri"/>
        <family val="2"/>
        <scheme val="minor"/>
      </rPr>
      <t>LOTE 1</t>
    </r>
  </si>
  <si>
    <t>HORAS DE ESPERA</t>
  </si>
  <si>
    <t>KMS (A PARTIR DEL KM 20)</t>
  </si>
  <si>
    <t>Nº LICT/99/029/2021/0139</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</si>
  <si>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</si>
  <si>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</si>
  <si>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</si>
  <si>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</si>
  <si>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</si>
  <si>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</si>
  <si>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</si>
  <si>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</si>
  <si>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</si>
  <si>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</si>
  <si>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</si>
  <si>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</si>
  <si>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t>NO SE ABONAN</t>
  </si>
  <si>
    <r>
      <t xml:space="preserve">OFERTA ECONÓMICA: </t>
    </r>
    <r>
      <rPr>
        <b/>
        <u/>
        <sz val="28"/>
        <color theme="0"/>
        <rFont val="Calibri"/>
        <family val="2"/>
        <scheme val="minor"/>
      </rPr>
      <t>LOTE 2</t>
    </r>
  </si>
  <si>
    <t>PRECIO ACTIVACION DEL SERVICIO (HASTA 20 KMS)</t>
  </si>
  <si>
    <t>Contratación del servicio de transporte de pacientes en ambulancia de los centros asistenciales de FREMAP, Mutua Colaboradora con la Seguridad Social nº61, en Garraf, Baix Llobregat la poblacion de Hospitalet de Llobregat.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</si>
</sst>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2"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s>
  <fills count="17">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rgb="FF00B0F0"/>
        <bgColor indexed="64"/>
      </patternFill>
    </fill>
    <fill>
      <patternFill patternType="solid">
        <fgColor theme="7"/>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69">
    <xf numFmtId="0" fontId="0" fillId="0" borderId="0" xfId="0"/>
    <xf numFmtId="4" fontId="7" fillId="11" borderId="1" xfId="0" applyNumberFormat="1" applyFont="1" applyFill="1" applyBorder="1" applyAlignment="1" applyProtection="1">
      <alignment horizontal="center" vertical="center" wrapText="1"/>
    </xf>
    <xf numFmtId="4" fontId="0" fillId="0" borderId="0" xfId="0" applyNumberFormat="1"/>
    <xf numFmtId="0" fontId="0" fillId="9" borderId="0" xfId="0" applyFill="1"/>
    <xf numFmtId="0" fontId="0" fillId="0" borderId="0" xfId="0" applyAlignment="1">
      <alignment wrapText="1"/>
    </xf>
    <xf numFmtId="0" fontId="0" fillId="8" borderId="1" xfId="0" applyFill="1" applyBorder="1" applyAlignment="1">
      <alignment horizontal="center" vertical="center" wrapText="1"/>
    </xf>
    <xf numFmtId="0" fontId="0" fillId="0" borderId="0" xfId="0" applyBorder="1" applyAlignment="1">
      <alignment horizontal="center" vertical="center" wrapText="1"/>
    </xf>
    <xf numFmtId="164" fontId="0" fillId="12" borderId="1" xfId="0" applyNumberFormat="1" applyFill="1" applyBorder="1" applyAlignment="1">
      <alignment horizontal="center" vertical="center"/>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4"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5"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4" fontId="0" fillId="7" borderId="1" xfId="0" applyNumberFormat="1" applyFill="1" applyBorder="1" applyAlignment="1">
      <alignment horizontal="center" vertical="center"/>
    </xf>
    <xf numFmtId="164" fontId="0" fillId="13" borderId="1" xfId="0" applyNumberFormat="1" applyFill="1" applyBorder="1" applyAlignment="1">
      <alignment horizontal="center" vertical="center"/>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4" fontId="3"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xf numFmtId="0" fontId="7" fillId="5" borderId="5"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4" xfId="0" applyFont="1" applyFill="1" applyBorder="1" applyAlignment="1">
      <alignment horizontal="center" vertical="center"/>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3" xfId="0" applyFill="1" applyBorder="1" applyAlignment="1">
      <alignment horizontal="center" vertical="center" wrapText="1"/>
    </xf>
    <xf numFmtId="0" fontId="0" fillId="0" borderId="6" xfId="0" applyFill="1" applyBorder="1" applyAlignment="1">
      <alignment horizontal="center" vertical="center" wrapText="1"/>
    </xf>
    <xf numFmtId="4" fontId="5" fillId="3" borderId="0" xfId="1" applyNumberFormat="1" applyFont="1" applyFill="1" applyBorder="1" applyAlignment="1" applyProtection="1">
      <alignment horizontal="center" vertical="center"/>
    </xf>
    <xf numFmtId="3" fontId="11" fillId="0" borderId="5" xfId="0" applyNumberFormat="1" applyFont="1" applyFill="1" applyBorder="1" applyAlignment="1" applyProtection="1">
      <alignment horizontal="center" vertical="center" wrapText="1"/>
    </xf>
    <xf numFmtId="3" fontId="11" fillId="0" borderId="7" xfId="0" applyNumberFormat="1" applyFont="1" applyFill="1" applyBorder="1" applyAlignment="1" applyProtection="1">
      <alignment horizontal="center" vertical="center" wrapText="1"/>
    </xf>
    <xf numFmtId="3" fontId="11" fillId="0" borderId="4"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0" fontId="0" fillId="0" borderId="1" xfId="0"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cellXfs>
  <cellStyles count="2">
    <cellStyle name="Énfasis2" xfId="1" builtinId="33"/>
    <cellStyle name="Normal" xfId="0" builtinId="0"/>
  </cellStyles>
  <dxfs count="0"/>
  <tableStyles count="0" defaultTableStyle="TableStyleMedium2" defaultPivotStyle="PivotStyleLight16"/>
  <colors>
    <mruColors>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677635</xdr:colOff>
      <xdr:row>0</xdr:row>
      <xdr:rowOff>35378</xdr:rowOff>
    </xdr:from>
    <xdr:to>
      <xdr:col>7</xdr:col>
      <xdr:colOff>1753961</xdr:colOff>
      <xdr:row>1</xdr:row>
      <xdr:rowOff>297415</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3332278" y="35378"/>
          <a:ext cx="1076326" cy="72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abSelected="1" topLeftCell="A2" zoomScale="70" zoomScaleNormal="70" workbookViewId="0">
      <selection activeCell="G15" sqref="G15"/>
    </sheetView>
  </sheetViews>
  <sheetFormatPr baseColWidth="10" defaultColWidth="9.140625" defaultRowHeight="15" x14ac:dyDescent="0.25"/>
  <cols>
    <col min="1" max="1" width="29.42578125" customWidth="1"/>
    <col min="2" max="2" width="22.28515625" style="4" customWidth="1"/>
    <col min="3" max="3" width="36.28515625" customWidth="1"/>
    <col min="4" max="4" width="25.28515625" customWidth="1"/>
    <col min="5" max="5" width="28.140625" customWidth="1"/>
    <col min="6" max="6" width="28.140625" style="8" customWidth="1"/>
    <col min="7" max="7" width="20.140625" customWidth="1"/>
    <col min="8" max="8" width="26.28515625" style="2" customWidth="1"/>
    <col min="9" max="10" width="9.140625" customWidth="1"/>
  </cols>
  <sheetData>
    <row r="1" spans="1:9" ht="36" x14ac:dyDescent="0.25">
      <c r="A1" s="50" t="s">
        <v>29</v>
      </c>
      <c r="B1" s="50"/>
      <c r="C1" s="50"/>
      <c r="D1" s="50"/>
      <c r="E1" s="50"/>
      <c r="F1" s="50"/>
      <c r="G1" s="50"/>
      <c r="H1" s="50"/>
      <c r="I1" s="9"/>
    </row>
    <row r="2" spans="1:9" ht="156" customHeight="1" x14ac:dyDescent="0.25">
      <c r="A2" s="63" t="s">
        <v>31</v>
      </c>
      <c r="B2" s="63"/>
      <c r="C2" s="63"/>
      <c r="D2" s="63"/>
      <c r="E2" s="63"/>
      <c r="F2" s="63"/>
      <c r="G2" s="63"/>
      <c r="H2" s="63"/>
      <c r="I2" s="9"/>
    </row>
    <row r="3" spans="1:9" ht="33.75" x14ac:dyDescent="0.25">
      <c r="A3" s="59" t="s">
        <v>15</v>
      </c>
      <c r="B3" s="59"/>
      <c r="C3" s="59"/>
      <c r="D3" s="59"/>
      <c r="E3" s="59"/>
      <c r="F3" s="59"/>
      <c r="G3" s="59"/>
      <c r="H3" s="59"/>
      <c r="I3" s="9"/>
    </row>
    <row r="4" spans="1:9" x14ac:dyDescent="0.25">
      <c r="A4" s="9"/>
      <c r="B4" s="26"/>
      <c r="C4" s="10"/>
      <c r="D4" s="10"/>
      <c r="E4" s="11"/>
      <c r="F4" s="11"/>
      <c r="G4" s="11"/>
      <c r="H4" s="12"/>
      <c r="I4" s="9"/>
    </row>
    <row r="5" spans="1:9" ht="87" customHeight="1" x14ac:dyDescent="0.25">
      <c r="A5" s="51" t="s">
        <v>0</v>
      </c>
      <c r="B5" s="51"/>
      <c r="C5" s="51"/>
      <c r="D5" s="51"/>
      <c r="E5" s="51"/>
      <c r="F5" s="51"/>
      <c r="G5" s="51"/>
      <c r="H5" s="51"/>
      <c r="I5" s="9"/>
    </row>
    <row r="7" spans="1:9" ht="92.25" customHeight="1" x14ac:dyDescent="0.25">
      <c r="A7" s="52" t="s">
        <v>1</v>
      </c>
      <c r="B7" s="53"/>
      <c r="C7" s="54"/>
      <c r="D7" s="39" t="s">
        <v>16</v>
      </c>
      <c r="E7" s="39" t="s">
        <v>17</v>
      </c>
      <c r="F7" s="39" t="s">
        <v>18</v>
      </c>
      <c r="G7" s="32" t="s">
        <v>5</v>
      </c>
      <c r="H7" s="27" t="s">
        <v>6</v>
      </c>
      <c r="I7" s="9"/>
    </row>
    <row r="8" spans="1:9" ht="15" customHeight="1" x14ac:dyDescent="0.25">
      <c r="A8" s="9"/>
      <c r="B8" s="26"/>
      <c r="C8" s="26"/>
      <c r="D8" s="9"/>
      <c r="E8" s="9"/>
      <c r="F8" s="9"/>
      <c r="G8" s="9"/>
      <c r="H8" s="9"/>
      <c r="I8" s="9"/>
    </row>
    <row r="9" spans="1:9" ht="33" customHeight="1" x14ac:dyDescent="0.25">
      <c r="A9" s="55" t="s">
        <v>10</v>
      </c>
      <c r="B9" s="57" t="s">
        <v>11</v>
      </c>
      <c r="C9" s="28" t="s">
        <v>30</v>
      </c>
      <c r="D9" s="20">
        <v>4728</v>
      </c>
      <c r="E9" s="20">
        <v>94560</v>
      </c>
      <c r="F9" s="45">
        <v>27.5</v>
      </c>
      <c r="G9" s="68"/>
      <c r="H9" s="46" t="str">
        <f>+IF(G9&lt;=0,"Precio no válido",IF(G9&gt;F9,"Precio no válido",ROUND(D9*G9,2)))</f>
        <v>Precio no válido</v>
      </c>
      <c r="I9" s="9"/>
    </row>
    <row r="10" spans="1:9" ht="15" customHeight="1" x14ac:dyDescent="0.25">
      <c r="A10" s="56"/>
      <c r="B10" s="58"/>
      <c r="C10" s="29" t="s">
        <v>14</v>
      </c>
      <c r="D10" s="20"/>
      <c r="E10" s="20">
        <v>85715</v>
      </c>
      <c r="F10" s="45">
        <v>0.72</v>
      </c>
      <c r="G10" s="68"/>
      <c r="H10" s="46" t="str">
        <f>+IF(G10&lt;=0,"Precio no válido",IF(G10&gt;F10,"Precio no válido",ROUND(E10*G10,2)))</f>
        <v>Precio no válido</v>
      </c>
      <c r="I10" s="9"/>
    </row>
    <row r="11" spans="1:9" ht="15" customHeight="1" x14ac:dyDescent="0.25">
      <c r="A11" s="6"/>
      <c r="B11" s="6"/>
      <c r="C11" s="6"/>
      <c r="D11" s="6"/>
      <c r="E11" s="6"/>
      <c r="F11" s="6"/>
      <c r="G11" s="6"/>
      <c r="H11" s="6"/>
      <c r="I11" s="9"/>
    </row>
    <row r="12" spans="1:9" ht="15" customHeight="1" x14ac:dyDescent="0.25">
      <c r="A12" s="47" t="s">
        <v>13</v>
      </c>
      <c r="B12" s="48"/>
      <c r="C12" s="49"/>
      <c r="D12" s="60" t="s">
        <v>28</v>
      </c>
      <c r="E12" s="61"/>
      <c r="F12" s="61"/>
      <c r="G12" s="61"/>
      <c r="H12" s="62"/>
      <c r="I12" s="9"/>
    </row>
    <row r="13" spans="1:9" s="3" customFormat="1" x14ac:dyDescent="0.25">
      <c r="A13" s="21"/>
      <c r="B13" s="30"/>
      <c r="C13" s="22"/>
      <c r="D13" s="15"/>
      <c r="E13" s="23"/>
      <c r="F13" s="23"/>
      <c r="G13" s="24"/>
      <c r="H13" s="36" t="e">
        <f>SUM(#REF!,H9:H10,H12)</f>
        <v>#REF!</v>
      </c>
      <c r="I13" s="9"/>
    </row>
    <row r="14" spans="1:9" ht="77.25" customHeight="1" x14ac:dyDescent="0.25">
      <c r="A14" s="9"/>
      <c r="B14" s="13" t="s">
        <v>2</v>
      </c>
      <c r="C14" s="25">
        <v>191734.8</v>
      </c>
      <c r="D14" s="9"/>
      <c r="E14" s="15"/>
      <c r="F14" s="15"/>
      <c r="G14" s="9"/>
      <c r="H14" s="18"/>
      <c r="I14" s="9"/>
    </row>
    <row r="15" spans="1:9" ht="81.75" customHeight="1" x14ac:dyDescent="0.25">
      <c r="A15" s="9"/>
      <c r="B15" s="14" t="s">
        <v>7</v>
      </c>
      <c r="C15" s="25" t="str">
        <f>+IF(COUNTIF(H6:H12,"Precio no válido"),"Precio no válido",IF(SUM(H6:H12)&lt;=0,"Precio no válido",SUM(H6:H12)))</f>
        <v>Precio no válido</v>
      </c>
      <c r="D15" s="34" t="str">
        <f>+IF(E15=2,"Todas las casillas contienen un valor.","Oferta incompleta. Existen casillas sin valor introducido.")</f>
        <v>Oferta incompleta. Existen casillas sin valor introducido.</v>
      </c>
      <c r="E15" s="35">
        <f>COUNT(G9:G10)</f>
        <v>0</v>
      </c>
      <c r="F15" s="35"/>
      <c r="G15" s="9"/>
      <c r="H15" s="18"/>
      <c r="I15" s="9"/>
    </row>
    <row r="16" spans="1:9" ht="105.75" customHeight="1" x14ac:dyDescent="0.25">
      <c r="B16" s="1" t="s">
        <v>8</v>
      </c>
      <c r="C16" s="7" t="e">
        <f>C15*2</f>
        <v>#VALUE!</v>
      </c>
      <c r="D16" s="5" t="s">
        <v>3</v>
      </c>
    </row>
  </sheetData>
  <sheetProtection password="9256" sheet="1" objects="1" scenarios="1"/>
  <mergeCells count="9">
    <mergeCell ref="A12:C12"/>
    <mergeCell ref="A1:H1"/>
    <mergeCell ref="A5:H5"/>
    <mergeCell ref="A7:C7"/>
    <mergeCell ref="A9:A10"/>
    <mergeCell ref="B9:B10"/>
    <mergeCell ref="A3:H3"/>
    <mergeCell ref="D12:H12"/>
    <mergeCell ref="A2:H2"/>
  </mergeCells>
  <dataValidations count="3">
    <dataValidation allowBlank="1" showInputMessage="1" showErrorMessage="1" errorTitle="Error en los decimales" error="Se deben incluir como máximo dos decimales" sqref="G8"/>
    <dataValidation type="custom" allowBlank="1" showInputMessage="1" showErrorMessage="1" errorTitle="NÚMERO DE DECIMALES INCORRECTO" error="Se deben incluir como máximo dos decimales" sqref="G11">
      <formula1>G11*100=INT(G11*100)</formula1>
    </dataValidation>
    <dataValidation type="custom" allowBlank="1" showInputMessage="1" showErrorMessage="1" errorTitle="NUMERO DE DECIMALES INCORRECTO" error="Se deben incluir como máximo dos decimales y valores superiores a cero_x000a_" sqref="G10 G9">
      <formula1>AND(G9*100=INT(G9*100),G9&gt;0)</formula1>
    </dataValidation>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E1" zoomScale="70" zoomScaleNormal="70" workbookViewId="0">
      <selection activeCell="J9" sqref="J9"/>
    </sheetView>
  </sheetViews>
  <sheetFormatPr baseColWidth="10" defaultColWidth="9.140625" defaultRowHeight="15" x14ac:dyDescent="0.25"/>
  <cols>
    <col min="1" max="1" width="29.42578125" style="9" customWidth="1"/>
    <col min="2" max="2" width="22.28515625" style="26" customWidth="1"/>
    <col min="3" max="3" width="36.28515625" style="9" customWidth="1"/>
    <col min="4" max="4" width="25.28515625" style="9" customWidth="1"/>
    <col min="5" max="5" width="28.140625" style="9" customWidth="1"/>
    <col min="6" max="6" width="26.85546875" style="9" customWidth="1"/>
    <col min="7" max="7" width="26.28515625" style="18" customWidth="1"/>
    <col min="8" max="8" width="22.28515625" style="9" customWidth="1"/>
    <col min="9" max="9" width="23.5703125" style="9" customWidth="1"/>
    <col min="10" max="10" width="24.140625" style="9" customWidth="1"/>
    <col min="11" max="16384" width="9.140625" style="9"/>
  </cols>
  <sheetData>
    <row r="1" spans="1:12" ht="36" x14ac:dyDescent="0.25">
      <c r="A1" s="50" t="s">
        <v>12</v>
      </c>
      <c r="B1" s="50"/>
      <c r="C1" s="50"/>
      <c r="D1" s="50"/>
      <c r="E1" s="50"/>
      <c r="F1" s="50"/>
      <c r="G1" s="50"/>
    </row>
    <row r="2" spans="1:12" ht="36" customHeight="1" x14ac:dyDescent="0.25">
      <c r="A2" s="66" t="s">
        <v>19</v>
      </c>
      <c r="B2" s="66"/>
      <c r="C2" s="66"/>
      <c r="D2" s="66"/>
      <c r="E2" s="66"/>
      <c r="F2" s="66"/>
      <c r="G2" s="17"/>
    </row>
    <row r="3" spans="1:12" ht="33.75" x14ac:dyDescent="0.25">
      <c r="A3" s="59" t="s">
        <v>20</v>
      </c>
      <c r="B3" s="59"/>
      <c r="C3" s="59"/>
      <c r="D3" s="59"/>
      <c r="E3" s="59"/>
      <c r="F3" s="59"/>
      <c r="G3" s="59"/>
    </row>
    <row r="4" spans="1:12" x14ac:dyDescent="0.25">
      <c r="C4" s="10"/>
      <c r="D4" s="10"/>
      <c r="E4" s="11"/>
      <c r="F4" s="11"/>
      <c r="G4" s="12"/>
    </row>
    <row r="5" spans="1:12" ht="96.75" customHeight="1" x14ac:dyDescent="0.25">
      <c r="A5" s="51" t="s">
        <v>0</v>
      </c>
      <c r="B5" s="51"/>
      <c r="C5" s="51"/>
      <c r="D5" s="51"/>
      <c r="E5" s="51"/>
      <c r="F5" s="51"/>
      <c r="G5" s="51"/>
    </row>
    <row r="7" spans="1:12" ht="75" customHeight="1" x14ac:dyDescent="0.25">
      <c r="A7" s="52" t="s">
        <v>1</v>
      </c>
      <c r="B7" s="53"/>
      <c r="C7" s="54"/>
      <c r="D7" s="39" t="s">
        <v>16</v>
      </c>
      <c r="E7" s="39" t="s">
        <v>17</v>
      </c>
      <c r="F7" s="39" t="s">
        <v>18</v>
      </c>
      <c r="G7" s="39" t="s">
        <v>21</v>
      </c>
      <c r="H7" s="32" t="s">
        <v>22</v>
      </c>
      <c r="I7" s="32" t="s">
        <v>23</v>
      </c>
      <c r="J7" s="27" t="s">
        <v>24</v>
      </c>
    </row>
    <row r="8" spans="1:12" ht="15" customHeight="1" x14ac:dyDescent="0.25">
      <c r="B8" s="31"/>
      <c r="C8" s="26"/>
      <c r="G8" s="9"/>
    </row>
    <row r="9" spans="1:12" ht="30" x14ac:dyDescent="0.25">
      <c r="A9" s="64" t="s">
        <v>25</v>
      </c>
      <c r="B9" s="67" t="s">
        <v>26</v>
      </c>
      <c r="C9" s="28" t="s">
        <v>9</v>
      </c>
      <c r="D9" s="20">
        <v>240</v>
      </c>
      <c r="E9" s="20">
        <v>600</v>
      </c>
      <c r="F9" s="43">
        <v>41</v>
      </c>
      <c r="G9" s="43">
        <v>36</v>
      </c>
      <c r="H9" s="40"/>
      <c r="I9" s="44">
        <f>D9*H9</f>
        <v>0</v>
      </c>
      <c r="J9" s="41" t="str">
        <f>IF(H9&lt;G9,"Precio por debajo del mínimo establecido",IF(H9&gt;F9,"Error precio","Precio unitario válido"))</f>
        <v>Precio por debajo del mínimo establecido</v>
      </c>
    </row>
    <row r="10" spans="1:12" ht="30" x14ac:dyDescent="0.25">
      <c r="A10" s="64"/>
      <c r="B10" s="67"/>
      <c r="C10" s="29" t="s">
        <v>4</v>
      </c>
      <c r="D10" s="20" t="s">
        <v>27</v>
      </c>
      <c r="E10" s="20">
        <v>4100</v>
      </c>
      <c r="F10" s="43">
        <v>0.75</v>
      </c>
      <c r="G10" s="43">
        <v>0.67</v>
      </c>
      <c r="H10" s="40"/>
      <c r="I10" s="44">
        <f>E10*H10</f>
        <v>0</v>
      </c>
      <c r="J10" s="41" t="str">
        <f>IF(H10&lt;G10,"Precio por debajo del mínimo establecido",IF(H10&gt;F10,"Error precio","Precio unitario válido"))</f>
        <v>Precio por debajo del mínimo establecido</v>
      </c>
    </row>
    <row r="11" spans="1:12" ht="53.25" customHeight="1" x14ac:dyDescent="0.25">
      <c r="A11" s="64" t="s">
        <v>13</v>
      </c>
      <c r="B11" s="64"/>
      <c r="C11" s="64"/>
      <c r="D11" s="65">
        <v>10</v>
      </c>
      <c r="E11" s="65"/>
      <c r="F11" s="43">
        <v>25</v>
      </c>
      <c r="G11" s="43">
        <v>22.5</v>
      </c>
      <c r="H11" s="40"/>
      <c r="I11" s="44">
        <f>D11*H11</f>
        <v>0</v>
      </c>
      <c r="J11" s="41" t="str">
        <f>IF(H11&lt;G11,"Precio por debajo del mínimo establecido",IF(H11&gt;F11,"Error precio","Precio unitario válido"))</f>
        <v>Precio por debajo del mínimo establecido</v>
      </c>
    </row>
    <row r="12" spans="1:12" s="19" customFormat="1" x14ac:dyDescent="0.25">
      <c r="A12" s="21"/>
      <c r="B12" s="30"/>
      <c r="C12" s="22"/>
      <c r="D12" s="15"/>
      <c r="E12" s="23"/>
      <c r="F12" s="24"/>
      <c r="G12" s="36">
        <f>SUM(G9:G11)</f>
        <v>59.17</v>
      </c>
      <c r="H12" s="9"/>
    </row>
    <row r="13" spans="1:12" ht="77.25" customHeight="1" x14ac:dyDescent="0.25">
      <c r="B13" s="13" t="s">
        <v>2</v>
      </c>
      <c r="C13" s="25">
        <v>13165</v>
      </c>
      <c r="E13" s="15"/>
    </row>
    <row r="14" spans="1:12" ht="81.75" customHeight="1" x14ac:dyDescent="0.25">
      <c r="B14" s="14" t="s">
        <v>7</v>
      </c>
      <c r="C14" s="25" t="str">
        <f>+IF(COUNTIF(J5:J11,"Error precio"),"Precio no válido",IF(SUM(I5:I11)&lt;=0,"Precio no válido",SUM(I5:I11)))</f>
        <v>Precio no válido</v>
      </c>
      <c r="D14" s="34" t="str">
        <f>+IF(E14=3,"Todas las casillas contienen un valor.","Oferta incompleta. Existen casillas sin valor introducido.")</f>
        <v>Oferta incompleta. Existen casillas sin valor introducido.</v>
      </c>
      <c r="E14" s="35">
        <f>+COUNT(H9:H11)</f>
        <v>0</v>
      </c>
      <c r="F14" s="37"/>
      <c r="G14" s="38"/>
      <c r="H14" s="37"/>
      <c r="I14" s="37"/>
      <c r="J14" s="37"/>
      <c r="K14" s="37"/>
      <c r="L14" s="37"/>
    </row>
    <row r="15" spans="1:12" ht="105.75" customHeight="1" x14ac:dyDescent="0.25">
      <c r="B15" s="16" t="s">
        <v>8</v>
      </c>
      <c r="C15" s="42" t="e">
        <f>C14*2</f>
        <v>#VALUE!</v>
      </c>
      <c r="D15" s="33"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70" zoomScaleNormal="70" workbookViewId="0">
      <selection activeCell="C14" sqref="C14"/>
    </sheetView>
  </sheetViews>
  <sheetFormatPr baseColWidth="10" defaultColWidth="9.140625" defaultRowHeight="15" x14ac:dyDescent="0.25"/>
  <cols>
    <col min="1" max="1" width="29.42578125" style="9" customWidth="1"/>
    <col min="2" max="2" width="22.28515625" style="26" customWidth="1"/>
    <col min="3" max="3" width="36.28515625" style="9" customWidth="1"/>
    <col min="4" max="4" width="25.28515625" style="9" customWidth="1"/>
    <col min="5" max="5" width="28.140625" style="9" customWidth="1"/>
    <col min="6" max="6" width="26.85546875" style="9" customWidth="1"/>
    <col min="7" max="7" width="26.28515625" style="18" customWidth="1"/>
    <col min="8" max="8" width="22.28515625" style="9" customWidth="1"/>
    <col min="9" max="9" width="23.5703125" style="9" customWidth="1"/>
    <col min="10" max="10" width="24.140625" style="9" customWidth="1"/>
    <col min="11" max="16384" width="9.140625" style="9"/>
  </cols>
  <sheetData>
    <row r="1" spans="1:12" ht="36" x14ac:dyDescent="0.25">
      <c r="A1" s="50" t="s">
        <v>12</v>
      </c>
      <c r="B1" s="50"/>
      <c r="C1" s="50"/>
      <c r="D1" s="50"/>
      <c r="E1" s="50"/>
      <c r="F1" s="50"/>
      <c r="G1" s="50"/>
    </row>
    <row r="2" spans="1:12" ht="36" customHeight="1" x14ac:dyDescent="0.25">
      <c r="A2" s="66" t="s">
        <v>19</v>
      </c>
      <c r="B2" s="66"/>
      <c r="C2" s="66"/>
      <c r="D2" s="66"/>
      <c r="E2" s="66"/>
      <c r="F2" s="66"/>
      <c r="G2" s="17"/>
    </row>
    <row r="3" spans="1:12" ht="33.75" x14ac:dyDescent="0.25">
      <c r="A3" s="59" t="s">
        <v>20</v>
      </c>
      <c r="B3" s="59"/>
      <c r="C3" s="59"/>
      <c r="D3" s="59"/>
      <c r="E3" s="59"/>
      <c r="F3" s="59"/>
      <c r="G3" s="59"/>
    </row>
    <row r="4" spans="1:12" x14ac:dyDescent="0.25">
      <c r="C4" s="10"/>
      <c r="D4" s="10"/>
      <c r="E4" s="11"/>
      <c r="F4" s="11"/>
      <c r="G4" s="12"/>
    </row>
    <row r="5" spans="1:12" ht="96.75" customHeight="1" x14ac:dyDescent="0.25">
      <c r="A5" s="51" t="s">
        <v>0</v>
      </c>
      <c r="B5" s="51"/>
      <c r="C5" s="51"/>
      <c r="D5" s="51"/>
      <c r="E5" s="51"/>
      <c r="F5" s="51"/>
      <c r="G5" s="51"/>
    </row>
    <row r="7" spans="1:12" ht="75" customHeight="1" x14ac:dyDescent="0.25">
      <c r="A7" s="52" t="s">
        <v>1</v>
      </c>
      <c r="B7" s="53"/>
      <c r="C7" s="54"/>
      <c r="D7" s="39" t="s">
        <v>16</v>
      </c>
      <c r="E7" s="39" t="s">
        <v>17</v>
      </c>
      <c r="F7" s="39" t="s">
        <v>18</v>
      </c>
      <c r="G7" s="39" t="s">
        <v>21</v>
      </c>
      <c r="H7" s="32" t="s">
        <v>22</v>
      </c>
      <c r="I7" s="32" t="s">
        <v>23</v>
      </c>
      <c r="J7" s="27" t="s">
        <v>24</v>
      </c>
    </row>
    <row r="8" spans="1:12" ht="15" customHeight="1" x14ac:dyDescent="0.25">
      <c r="B8" s="31"/>
      <c r="C8" s="26"/>
      <c r="G8" s="9"/>
    </row>
    <row r="9" spans="1:12" ht="30" x14ac:dyDescent="0.25">
      <c r="A9" s="64" t="s">
        <v>25</v>
      </c>
      <c r="B9" s="67" t="s">
        <v>26</v>
      </c>
      <c r="C9" s="28" t="s">
        <v>9</v>
      </c>
      <c r="D9" s="20">
        <v>240</v>
      </c>
      <c r="E9" s="20">
        <v>600</v>
      </c>
      <c r="F9" s="43">
        <v>41</v>
      </c>
      <c r="G9" s="43">
        <v>36</v>
      </c>
      <c r="H9" s="40"/>
      <c r="I9" s="44">
        <f>D9*H9</f>
        <v>0</v>
      </c>
      <c r="J9" s="41" t="str">
        <f>IF(H9&lt;G9,"Precio por debajo del mínimo establecido",IF(H9&gt;F9,"Error precio","Precio unitario válido"))</f>
        <v>Precio por debajo del mínimo establecido</v>
      </c>
    </row>
    <row r="10" spans="1:12" ht="30" x14ac:dyDescent="0.25">
      <c r="A10" s="64"/>
      <c r="B10" s="67"/>
      <c r="C10" s="29" t="s">
        <v>4</v>
      </c>
      <c r="D10" s="20" t="s">
        <v>27</v>
      </c>
      <c r="E10" s="20">
        <v>4100</v>
      </c>
      <c r="F10" s="43">
        <v>0.75</v>
      </c>
      <c r="G10" s="43">
        <v>0.67</v>
      </c>
      <c r="H10" s="40"/>
      <c r="I10" s="44">
        <f>E10*H10</f>
        <v>0</v>
      </c>
      <c r="J10" s="41" t="str">
        <f>IF(H10&lt;G10,"Precio por debajo del mínimo establecido",IF(H10&gt;F10,"Error precio","Precio unitario válido"))</f>
        <v>Precio por debajo del mínimo establecido</v>
      </c>
    </row>
    <row r="11" spans="1:12" ht="53.25" customHeight="1" x14ac:dyDescent="0.25">
      <c r="A11" s="64" t="s">
        <v>13</v>
      </c>
      <c r="B11" s="64"/>
      <c r="C11" s="64"/>
      <c r="D11" s="65">
        <v>10</v>
      </c>
      <c r="E11" s="65"/>
      <c r="F11" s="43">
        <v>25</v>
      </c>
      <c r="G11" s="43">
        <v>22.5</v>
      </c>
      <c r="H11" s="40"/>
      <c r="I11" s="44">
        <f>D11*H11</f>
        <v>0</v>
      </c>
      <c r="J11" s="41" t="str">
        <f>IF(H11&lt;G11,"Precio por debajo del mínimo establecido",IF(H11&gt;F11,"Error precio","Precio unitario válido"))</f>
        <v>Precio por debajo del mínimo establecido</v>
      </c>
    </row>
    <row r="12" spans="1:12" s="19" customFormat="1" x14ac:dyDescent="0.25">
      <c r="A12" s="21"/>
      <c r="B12" s="30"/>
      <c r="C12" s="22"/>
      <c r="D12" s="15"/>
      <c r="E12" s="23"/>
      <c r="F12" s="24"/>
      <c r="G12" s="36">
        <f>SUM(G9:G11)</f>
        <v>59.17</v>
      </c>
      <c r="H12" s="9"/>
    </row>
    <row r="13" spans="1:12" ht="77.25" customHeight="1" x14ac:dyDescent="0.25">
      <c r="B13" s="13" t="s">
        <v>2</v>
      </c>
      <c r="C13" s="25">
        <v>13165</v>
      </c>
      <c r="E13" s="15"/>
    </row>
    <row r="14" spans="1:12" ht="81.75" customHeight="1" x14ac:dyDescent="0.25">
      <c r="B14" s="14" t="s">
        <v>7</v>
      </c>
      <c r="C14" s="25" t="str">
        <f>+IF(COUNTIF(J5:J11,"Error precio"),"Precio no válido",IF(SUM(I5:I11)&lt;=0,"Precio no válido",SUM(I5:I11)))</f>
        <v>Precio no válido</v>
      </c>
      <c r="D14" s="34" t="str">
        <f>+IF(E14=3,"Todas las casillas contienen un valor.","Oferta incompleta. Existen casillas sin valor introducido.")</f>
        <v>Oferta incompleta. Existen casillas sin valor introducido.</v>
      </c>
      <c r="E14" s="35">
        <f>+COUNT(H9:H11)</f>
        <v>0</v>
      </c>
      <c r="F14" s="37"/>
      <c r="G14" s="38"/>
      <c r="H14" s="37"/>
      <c r="I14" s="37"/>
      <c r="J14" s="37"/>
      <c r="K14" s="37"/>
      <c r="L14" s="37"/>
    </row>
    <row r="15" spans="1:12" ht="105.75" customHeight="1" x14ac:dyDescent="0.25">
      <c r="B15" s="16" t="s">
        <v>8</v>
      </c>
      <c r="C15" s="42" t="e">
        <f>C14*2</f>
        <v>#VALUE!</v>
      </c>
      <c r="D15" s="33"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2</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2022-01-10T07:53:07Z</dcterms:modified>
</cp:coreProperties>
</file>